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Pruebas periciales\"/>
    </mc:Choice>
  </mc:AlternateContent>
  <bookViews>
    <workbookView xWindow="0" yWindow="0" windowWidth="28800" windowHeight="10800"/>
  </bookViews>
  <sheets>
    <sheet name="Lote 15 - Cataluña"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H16" i="1"/>
  <c r="H17" i="1" l="1"/>
  <c r="G17" i="1"/>
  <c r="H14" i="1" l="1"/>
  <c r="H15" i="1"/>
  <c r="H13" i="1"/>
  <c r="G15" i="1" l="1"/>
  <c r="G14" i="1" l="1"/>
  <c r="G13" i="1"/>
  <c r="G18" i="1" s="1"/>
  <c r="G19" i="1" s="1"/>
  <c r="H19" i="1" s="1"/>
</calcChain>
</file>

<file path=xl/sharedStrings.xml><?xml version="1.0" encoding="utf-8"?>
<sst xmlns="http://schemas.openxmlformats.org/spreadsheetml/2006/main" count="18" uniqueCount="18">
  <si>
    <t>NOMBRE DE LA EMPRESA</t>
  </si>
  <si>
    <t>CIF</t>
  </si>
  <si>
    <t>DIRECCIÓN</t>
  </si>
  <si>
    <t>Verificación de la oferta</t>
  </si>
  <si>
    <t>Actividad</t>
  </si>
  <si>
    <t>IMPORTE DURACIÓN INICIAL (24 MESES) OFERTADO, EN EUROS (IMPUESTO/S INDIRECTO/S NO INCLUIDO/S)</t>
  </si>
  <si>
    <t>Total presupuesto duración inicial ofertado, en euros (impuesto/s indirecto/s no incluido/s)</t>
  </si>
  <si>
    <t>Ratificación en acto de juicio del Informe de evaluación de dolencias médicas</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</si>
  <si>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</si>
  <si>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</si>
  <si>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</si>
  <si>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</si>
  <si>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</si>
  <si>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15</t>
  </si>
  <si>
    <t>Consulta y reconocimiento con elaboración de informe de evaluación de dolencias médicas o elaboración de informe de evaluación de dolencias a partir de historias clínicas, informes médicos y pruebas facilitadas por la mutua</t>
  </si>
  <si>
    <t xml:space="preserve">Ratificación en acto de juicio en juzgados de localidades colindantes </t>
  </si>
  <si>
    <t xml:space="preserve">Acudir a acto de juicio sin que se finalmente celebre </t>
  </si>
  <si>
    <t>Acudir a acto de juicio sin que se finalmente se celebre en provincias colindantes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</si>
</sst>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43" fontId="4" fillId="5" borderId="1" xfId="1" applyFont="1" applyFill="1" applyBorder="1" applyAlignment="1" applyProtection="1">
      <alignment vertical="center"/>
      <protection locked="0"/>
    </xf>
    <xf numFmtId="43"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43" fontId="4" fillId="0" borderId="1" xfId="1" applyFont="1" applyFill="1" applyBorder="1" applyAlignment="1" applyProtection="1">
      <alignment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43"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43"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43"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wrapText="1"/>
    </xf>
    <xf numFmtId="0" fontId="4" fillId="0" borderId="3" xfId="0" applyFont="1" applyFill="1" applyBorder="1" applyAlignment="1">
      <alignment horizontal="left" wrapText="1"/>
    </xf>
    <xf numFmtId="0" fontId="4" fillId="0" borderId="4" xfId="0" applyFont="1" applyFill="1" applyBorder="1" applyAlignment="1">
      <alignment horizontal="left" wrapText="1"/>
    </xf>
    <xf numFmtId="0" fontId="4" fillId="0" borderId="2"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topLeftCell="A4" zoomScale="90" zoomScaleNormal="90" workbookViewId="0">
      <selection activeCell="C6" activeCellId="1" sqref="F13:F17 C6:J8"/>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13</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10</v>
      </c>
      <c r="E12" s="4" t="s">
        <v>8</v>
      </c>
      <c r="F12" s="4" t="s">
        <v>9</v>
      </c>
      <c r="G12" s="4" t="s">
        <v>11</v>
      </c>
      <c r="H12" s="5" t="s">
        <v>3</v>
      </c>
    </row>
    <row r="13" spans="1:10" ht="54.75" customHeight="1" x14ac:dyDescent="0.25">
      <c r="A13" s="38" t="s">
        <v>14</v>
      </c>
      <c r="B13" s="39"/>
      <c r="C13" s="40"/>
      <c r="D13" s="18">
        <v>40</v>
      </c>
      <c r="E13" s="19">
        <v>250</v>
      </c>
      <c r="F13" s="1"/>
      <c r="G13" s="2">
        <f>D13*F13</f>
        <v>0</v>
      </c>
      <c r="H13" s="6" t="str">
        <f>IF(F13&lt;=0,"Error Precio",IF(F13&gt;E13,"Error precio","precio unitario valido"))</f>
        <v>Error Precio</v>
      </c>
    </row>
    <row r="14" spans="1:10" ht="24.75" customHeight="1" x14ac:dyDescent="0.25">
      <c r="A14" s="41" t="s">
        <v>7</v>
      </c>
      <c r="B14" s="42"/>
      <c r="C14" s="43"/>
      <c r="D14" s="18">
        <v>28</v>
      </c>
      <c r="E14" s="19">
        <v>200</v>
      </c>
      <c r="F14" s="1"/>
      <c r="G14" s="2">
        <f>D14*F14</f>
        <v>0</v>
      </c>
      <c r="H14" s="6" t="str">
        <f t="shared" ref="H14:H15" si="0">IF(F14&lt;=0,"Error Precio",IF(F14&gt;E14,"Error precio","precio unitario valido"))</f>
        <v>Error Precio</v>
      </c>
    </row>
    <row r="15" spans="1:10" ht="26.25" customHeight="1" x14ac:dyDescent="0.25">
      <c r="A15" s="38" t="s">
        <v>15</v>
      </c>
      <c r="B15" s="39"/>
      <c r="C15" s="40"/>
      <c r="D15" s="18">
        <v>4</v>
      </c>
      <c r="E15" s="19">
        <v>250</v>
      </c>
      <c r="F15" s="1"/>
      <c r="G15" s="2">
        <f t="shared" ref="G15" si="1">D15*F15</f>
        <v>0</v>
      </c>
      <c r="H15" s="6" t="str">
        <f t="shared" si="0"/>
        <v>Error Precio</v>
      </c>
    </row>
    <row r="16" spans="1:10" ht="28.5" customHeight="1" x14ac:dyDescent="0.25">
      <c r="A16" s="35" t="s">
        <v>16</v>
      </c>
      <c r="B16" s="36"/>
      <c r="C16" s="37"/>
      <c r="D16" s="18">
        <v>6</v>
      </c>
      <c r="E16" s="19">
        <v>100</v>
      </c>
      <c r="F16" s="1"/>
      <c r="G16" s="2">
        <f t="shared" ref="G16" si="2">D16*F16</f>
        <v>0</v>
      </c>
      <c r="H16" s="6" t="str">
        <f t="shared" ref="H16" si="3">IF(F16&lt;=0,"Error Precio",IF(F16&gt;E16,"Error precio","precio unitario valido"))</f>
        <v>Error Precio</v>
      </c>
    </row>
    <row r="17" spans="1:8" ht="21" customHeight="1" x14ac:dyDescent="0.25">
      <c r="A17" s="35" t="s">
        <v>17</v>
      </c>
      <c r="B17" s="36"/>
      <c r="C17" s="37"/>
      <c r="D17" s="18">
        <v>2</v>
      </c>
      <c r="E17" s="19">
        <v>150</v>
      </c>
      <c r="F17" s="1"/>
      <c r="G17" s="2">
        <f>D17*F17</f>
        <v>0</v>
      </c>
      <c r="H17" s="6" t="str">
        <f>IF(F17&lt;=0,"Error Precio",IF(F17&gt;E17,"Error precio","precio unitario valido"))</f>
        <v>Error Precio</v>
      </c>
    </row>
    <row r="18" spans="1:8" ht="30" x14ac:dyDescent="0.25">
      <c r="A18" s="13"/>
      <c r="B18" s="13"/>
      <c r="C18" s="10"/>
      <c r="D18" s="7"/>
      <c r="E18" s="8"/>
      <c r="F18" s="11" t="s">
        <v>6</v>
      </c>
      <c r="G18" s="12" t="str">
        <f>IF(COUNTIF(H13:H17,"Error Precio"),"Oferta incompleta. Algún precio incorrecto",SUM(G13:G17))</f>
        <v>Oferta incompleta. Algún precio incorrecto</v>
      </c>
      <c r="H18" s="9"/>
    </row>
    <row r="19" spans="1:8" ht="82.5" customHeight="1" x14ac:dyDescent="0.25">
      <c r="A19" s="13"/>
      <c r="B19" s="13"/>
      <c r="C19" s="10"/>
      <c r="D19" s="7"/>
      <c r="E19" s="8"/>
      <c r="F19" s="14" t="s">
        <v>5</v>
      </c>
      <c r="G19" s="15" t="str">
        <f>IF((G18="Oferta incompleta. Algún precio incorrecto"),"Oferta incompleta",G18*2)</f>
        <v>Oferta incompleta</v>
      </c>
      <c r="H19" s="21" t="str">
        <f>IF(G19&lt;=35000,"Importe a incluir en la herramienta, en el apartado de oferta economica","Importe no válido")</f>
        <v>Importe no válido</v>
      </c>
    </row>
    <row r="22" spans="1:8" ht="15.75" thickBot="1" x14ac:dyDescent="0.3">
      <c r="A22" s="16"/>
      <c r="B22" s="16"/>
      <c r="C22" s="16"/>
      <c r="D22" s="16"/>
      <c r="E22" s="16"/>
      <c r="F22" s="16"/>
      <c r="G22" s="16"/>
      <c r="H22" s="16"/>
    </row>
    <row r="23" spans="1:8" x14ac:dyDescent="0.25">
      <c r="A23" s="16"/>
      <c r="B23" s="29" t="s">
        <v>12</v>
      </c>
      <c r="C23" s="30"/>
      <c r="D23" s="30"/>
      <c r="E23" s="30"/>
      <c r="F23" s="30"/>
      <c r="G23" s="31"/>
      <c r="H23" s="16"/>
    </row>
    <row r="24" spans="1:8" ht="41.25" customHeight="1" thickBot="1" x14ac:dyDescent="0.3">
      <c r="A24" s="16"/>
      <c r="B24" s="32"/>
      <c r="C24" s="33"/>
      <c r="D24" s="33"/>
      <c r="E24" s="33"/>
      <c r="F24" s="33"/>
      <c r="G24" s="34"/>
      <c r="H24" s="16"/>
    </row>
    <row r="25" spans="1:8" x14ac:dyDescent="0.25">
      <c r="A25" s="16"/>
      <c r="B25" s="20"/>
      <c r="C25" s="16"/>
      <c r="D25" s="16"/>
      <c r="E25" s="16"/>
      <c r="F25" s="16"/>
      <c r="G25" s="16"/>
      <c r="H25" s="16"/>
    </row>
  </sheetData>
  <sheetProtection password="F9FE" sheet="1" selectLockedCells="1"/>
  <mergeCells count="14">
    <mergeCell ref="B23:G24"/>
    <mergeCell ref="A17:C17"/>
    <mergeCell ref="A13:C13"/>
    <mergeCell ref="A14:C14"/>
    <mergeCell ref="A15:C15"/>
    <mergeCell ref="A16:C16"/>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7">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15 - Cataluña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2019-02-14T07:37:27Z</dcterms:modified>
</cp:coreProperties>
</file>